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Апшеронскэлектросеть\Производственно-технический отдел\Степанищева П.С\ХОЗ. СПОСОБ\ПАСПОРТА УНЦ\УНЦ\Шипалову\"/>
    </mc:Choice>
  </mc:AlternateContent>
  <bookViews>
    <workbookView xWindow="0" yWindow="0" windowWidth="28800" windowHeight="121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 refMode="R1C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<sst xmlns="http://schemas.openxmlformats.org/spreadsheetml/2006/main" count="293" uniqueCount="122">
  <si>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</si>
  <si>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</si>
  <si>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</si>
  <si>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</si>
  <si>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</si>
  <si>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</si>
  <si>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</si>
  <si>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</si>
  <si>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</si>
  <si>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</si>
  <si>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</si>
  <si>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</si>
  <si>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</si>
  <si>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</si>
  <si>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</si>
  <si>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</si>
  <si>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</si>
  <si>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</si>
  <si>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</si>
  <si>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</si>
  <si>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</si>
  <si>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</si>
  <si>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</si>
  <si>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</si>
  <si>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</si>
  <si>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</si>
  <si>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</si>
  <si>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</si>
  <si>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</si>
  <si>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</si>
  <si>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</si>
  <si>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</si>
  <si>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</si>
  <si>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</si>
  <si>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</si>
  <si>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</si>
  <si>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</si>
  <si>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</si>
  <si>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</si>
  <si>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</si>
  <si>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</si>
  <si>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</si>
  <si>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</si>
  <si>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</si>
  <si>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</si>
  <si>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</si>
  <si>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</si>
  <si>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</si>
  <si>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</si>
  <si>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</si>
  <si>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</si>
  <si>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</si>
  <si>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</si>
  <si>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</si>
  <si>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</si>
  <si>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</si>
  <si>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</si>
  <si>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</si>
  <si>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</si>
  <si>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</si>
  <si>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</si>
  <si>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</si>
  <si>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</si>
  <si>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</si>
  <si>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</si>
  <si>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</si>
  <si>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</si>
  <si>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</si>
  <si>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</si>
  <si>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</si>
  <si>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</si>
  <si>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</si>
  <si>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</si>
  <si>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</si>
  <si>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</si>
  <si>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</si>
  <si>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</si>
  <si>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</si>
  <si>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</si>
  <si>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</si>
  <si>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</si>
  <si>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</si>
  <si>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</si>
  <si>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</si>
  <si>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</si>
  <si>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</si>
  <si>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</si>
  <si>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</si>
  <si>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</si>
  <si>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</si>
  <si>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</si>
  <si>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</si>
  <si>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</si>
  <si>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</si>
  <si>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</si>
  <si>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</si>
  <si>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</si>
  <si>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</si>
  <si>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</si>
  <si>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>СИП-2 3х70+1х70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</si>
  <si>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</si>
  <si>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</si>
  <si>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</si>
  <si>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</si>
  <si>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</si>
  <si>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</si>
  <si>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</si>
  <si>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</si>
  <si>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</si>
  <si>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ГКТП-630/6/0,4кВ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</si>
  <si>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</si>
  <si>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</si>
  <si>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</si>
  <si>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</si>
  <si>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</si>
  <si>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</si>
  <si>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Электроснабжение ЭПУ потребителей в соответствии с договором на ТП № 2-32-25-2497 г. Хадыженск</t>
  </si>
  <si>
    <t>P_Ап_25_ЛК15_017001</t>
  </si>
  <si>
    <t>Строительство ВЛИ-0,4 кВ от РУ-0,4 кВ ТП-299 Ф-"новый" до границ участка заявителя</t>
  </si>
  <si>
    <t>ТП-299</t>
  </si>
  <si>
    <t>Проект</t>
  </si>
  <si>
    <t>2026/017001-ЭС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</si>
</sst>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view="pageBreakPreview" topLeftCell="A13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8" t="s">
        <v>78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79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8" t="s">
        <v>113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9" customFormat="1" ht="69.75" customHeight="1" x14ac:dyDescent="0.25">
      <c r="B19" s="100" t="s">
        <v>97</v>
      </c>
      <c r="C19" s="98" t="s">
        <v>116</v>
      </c>
      <c r="D19" s="105" t="s">
        <v>117</v>
      </c>
      <c r="E19" s="101" t="s">
        <v>86</v>
      </c>
      <c r="F19" s="102" t="s">
        <v>119</v>
      </c>
      <c r="G19" s="103" t="s">
        <v>57</v>
      </c>
      <c r="H19" s="103" t="s">
        <v>75</v>
      </c>
      <c r="I19" s="103" t="s">
        <v>114</v>
      </c>
      <c r="J19" s="103" t="s">
        <v>112</v>
      </c>
      <c r="K19" s="102" t="s">
        <v>98</v>
      </c>
      <c r="L19" s="103" t="s">
        <v>120</v>
      </c>
      <c r="M19" s="103" t="s">
        <v>121</v>
      </c>
      <c r="N19" s="104" t="s">
        <v>58</v>
      </c>
      <c r="O19" s="103" t="s">
        <v>57</v>
      </c>
      <c r="P19" s="102">
        <v>1</v>
      </c>
      <c r="Q19" s="102" t="s">
        <v>88</v>
      </c>
      <c r="R19" s="102" t="s">
        <v>87</v>
      </c>
      <c r="S19" s="102">
        <v>143.66</v>
      </c>
      <c r="T19" s="102">
        <v>1.42</v>
      </c>
      <c r="U19" s="103">
        <f>O19*P19*S19*T19</f>
        <v>203.99719999999999</v>
      </c>
      <c r="V19" s="103" t="s">
        <v>7</v>
      </c>
    </row>
    <row r="20" spans="1:22" s="8" customFormat="1" ht="70.5" customHeight="1" x14ac:dyDescent="0.25">
      <c r="B20" s="94" t="s">
        <v>97</v>
      </c>
      <c r="C20" s="95" t="s">
        <v>118</v>
      </c>
      <c r="D20" s="96" t="s">
        <v>117</v>
      </c>
      <c r="E20" s="88" t="s">
        <v>83</v>
      </c>
      <c r="F20" s="24" t="s">
        <v>119</v>
      </c>
      <c r="G20" s="64" t="s">
        <v>57</v>
      </c>
      <c r="H20" s="64" t="s">
        <v>75</v>
      </c>
      <c r="I20" s="64" t="s">
        <v>114</v>
      </c>
      <c r="J20" s="24" t="s">
        <v>112</v>
      </c>
      <c r="K20" s="24" t="s">
        <v>109</v>
      </c>
      <c r="L20" s="103" t="s">
        <v>120</v>
      </c>
      <c r="M20" s="64" t="s">
        <v>121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110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4" t="s">
        <v>97</v>
      </c>
      <c r="C21" s="95" t="s">
        <v>118</v>
      </c>
      <c r="D21" s="96" t="s">
        <v>117</v>
      </c>
      <c r="E21" s="88" t="s">
        <v>81</v>
      </c>
      <c r="F21" s="91" t="s">
        <v>119</v>
      </c>
      <c r="G21" s="64" t="s">
        <v>57</v>
      </c>
      <c r="H21" s="64" t="s">
        <v>75</v>
      </c>
      <c r="I21" s="64" t="s">
        <v>114</v>
      </c>
      <c r="J21" s="24" t="s">
        <v>112</v>
      </c>
      <c r="K21" s="24" t="s">
        <v>85</v>
      </c>
      <c r="L21" s="103" t="s">
        <v>120</v>
      </c>
      <c r="M21" s="64" t="s">
        <v>121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4" t="s">
        <v>97</v>
      </c>
      <c r="C22" s="95" t="s">
        <v>118</v>
      </c>
      <c r="D22" s="96" t="s">
        <v>117</v>
      </c>
      <c r="E22" s="88" t="s">
        <v>89</v>
      </c>
      <c r="F22" s="24" t="s">
        <v>119</v>
      </c>
      <c r="G22" s="64" t="s">
        <v>57</v>
      </c>
      <c r="H22" s="64" t="s">
        <v>75</v>
      </c>
      <c r="I22" s="64" t="s">
        <v>114</v>
      </c>
      <c r="J22" s="24" t="s">
        <v>112</v>
      </c>
      <c r="K22" s="24" t="s">
        <v>115</v>
      </c>
      <c r="L22" s="103" t="s">
        <v>120</v>
      </c>
      <c r="M22" s="64" t="s">
        <v>121</v>
      </c>
      <c r="N22" s="90" t="s">
        <v>58</v>
      </c>
      <c r="O22" s="24" t="s">
        <v>57</v>
      </c>
      <c r="P22" s="24" t="s">
        <v>111</v>
      </c>
      <c r="Q22" s="90" t="s">
        <v>90</v>
      </c>
      <c r="R22" s="90" t="s">
        <v>102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4" t="s">
        <v>97</v>
      </c>
      <c r="C23" s="95" t="s">
        <v>118</v>
      </c>
      <c r="D23" s="96" t="s">
        <v>117</v>
      </c>
      <c r="E23" s="88" t="s">
        <v>91</v>
      </c>
      <c r="F23" s="91" t="s">
        <v>119</v>
      </c>
      <c r="G23" s="64" t="s">
        <v>57</v>
      </c>
      <c r="H23" s="64" t="s">
        <v>75</v>
      </c>
      <c r="I23" s="64" t="s">
        <v>114</v>
      </c>
      <c r="J23" s="24" t="s">
        <v>112</v>
      </c>
      <c r="K23" s="24" t="s">
        <v>100</v>
      </c>
      <c r="L23" s="103" t="s">
        <v>120</v>
      </c>
      <c r="M23" s="64" t="s">
        <v>121</v>
      </c>
      <c r="N23" s="90" t="s">
        <v>58</v>
      </c>
      <c r="O23" s="24" t="s">
        <v>57</v>
      </c>
      <c r="P23" s="24" t="s">
        <v>111</v>
      </c>
      <c r="Q23" s="90" t="s">
        <v>92</v>
      </c>
      <c r="R23" s="90" t="s">
        <v>103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4" t="s">
        <v>97</v>
      </c>
      <c r="C24" s="95" t="s">
        <v>118</v>
      </c>
      <c r="D24" s="96" t="s">
        <v>117</v>
      </c>
      <c r="E24" s="88" t="s">
        <v>93</v>
      </c>
      <c r="F24" s="24" t="s">
        <v>119</v>
      </c>
      <c r="G24" s="64" t="s">
        <v>57</v>
      </c>
      <c r="H24" s="64" t="s">
        <v>75</v>
      </c>
      <c r="I24" s="64" t="s">
        <v>114</v>
      </c>
      <c r="J24" s="24" t="s">
        <v>112</v>
      </c>
      <c r="K24" s="24" t="s">
        <v>99</v>
      </c>
      <c r="L24" s="103" t="s">
        <v>120</v>
      </c>
      <c r="M24" s="64" t="s">
        <v>121</v>
      </c>
      <c r="N24" s="90" t="s">
        <v>58</v>
      </c>
      <c r="O24" s="24" t="s">
        <v>57</v>
      </c>
      <c r="P24" s="24" t="s">
        <v>111</v>
      </c>
      <c r="Q24" s="90" t="s">
        <v>92</v>
      </c>
      <c r="R24" s="90" t="s">
        <v>104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4" t="s">
        <v>97</v>
      </c>
      <c r="C25" s="95" t="s">
        <v>118</v>
      </c>
      <c r="D25" s="96" t="s">
        <v>117</v>
      </c>
      <c r="E25" s="88" t="s">
        <v>106</v>
      </c>
      <c r="F25" s="91" t="s">
        <v>119</v>
      </c>
      <c r="G25" s="64" t="s">
        <v>57</v>
      </c>
      <c r="H25" s="64" t="s">
        <v>75</v>
      </c>
      <c r="I25" s="64" t="s">
        <v>114</v>
      </c>
      <c r="J25" s="24" t="s">
        <v>112</v>
      </c>
      <c r="K25" s="24" t="s">
        <v>107</v>
      </c>
      <c r="L25" s="103" t="s">
        <v>120</v>
      </c>
      <c r="M25" s="64" t="s">
        <v>121</v>
      </c>
      <c r="N25" s="93" t="s">
        <v>58</v>
      </c>
      <c r="O25" s="24" t="s">
        <v>57</v>
      </c>
      <c r="P25" s="24" t="s">
        <v>111</v>
      </c>
      <c r="Q25" s="93" t="s">
        <v>92</v>
      </c>
      <c r="R25" s="93" t="s">
        <v>108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4" t="s">
        <v>97</v>
      </c>
      <c r="C26" s="95" t="s">
        <v>118</v>
      </c>
      <c r="D26" s="96" t="s">
        <v>117</v>
      </c>
      <c r="E26" s="88" t="s">
        <v>94</v>
      </c>
      <c r="F26" s="24" t="s">
        <v>119</v>
      </c>
      <c r="G26" s="64" t="s">
        <v>57</v>
      </c>
      <c r="H26" s="64" t="s">
        <v>75</v>
      </c>
      <c r="I26" s="64" t="s">
        <v>114</v>
      </c>
      <c r="J26" s="24" t="s">
        <v>112</v>
      </c>
      <c r="K26" s="24" t="s">
        <v>101</v>
      </c>
      <c r="L26" s="103" t="s">
        <v>120</v>
      </c>
      <c r="M26" s="64" t="s">
        <v>121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105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7"/>
    <cfRule type="duplicateValues" dxfId="10" priority="8"/>
  </conditionalFormatting>
  <conditionalFormatting sqref="D19">
    <cfRule type="duplicateValues" dxfId="9" priority="9"/>
  </conditionalFormatting>
  <conditionalFormatting sqref="D20:D26">
    <cfRule type="duplicateValues" dxfId="8" priority="4"/>
    <cfRule type="duplicateValues" dxfId="7" priority="5"/>
  </conditionalFormatting>
  <conditionalFormatting sqref="D20:D26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O15" sqref="O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6384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97</v>
      </c>
      <c r="C15" s="95" t="s">
        <v>116</v>
      </c>
      <c r="D15" s="96" t="s">
        <v>117</v>
      </c>
      <c r="E15" s="83" t="s">
        <v>7</v>
      </c>
      <c r="F15" s="89" t="s">
        <v>7</v>
      </c>
      <c r="G15" s="97" t="s">
        <v>7</v>
      </c>
      <c r="H15" s="92" t="s">
        <v>7</v>
      </c>
      <c r="I15" s="92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20" t="s">
        <v>34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45" s="2" customFormat="1" ht="18.75" x14ac:dyDescent="0.25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25" customFormat="1" ht="15.75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45" s="25" customFormat="1" ht="18.75" x14ac:dyDescent="0.3">
      <c r="B8" s="122" t="s">
        <v>113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4" t="s">
        <v>32</v>
      </c>
      <c r="O12" s="124" t="s">
        <v>45</v>
      </c>
      <c r="P12" s="125" t="s">
        <v>31</v>
      </c>
      <c r="Q12" s="123" t="s">
        <v>68</v>
      </c>
      <c r="R12" s="123" t="s">
        <v>69</v>
      </c>
      <c r="S12" s="123" t="s">
        <v>70</v>
      </c>
      <c r="T12" s="123" t="s">
        <v>71</v>
      </c>
      <c r="U12" s="123" t="s">
        <v>72</v>
      </c>
      <c r="V12" s="123" t="s">
        <v>73</v>
      </c>
      <c r="W12" s="12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4"/>
      <c r="O13" s="124"/>
      <c r="P13" s="125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4" t="s">
        <v>97</v>
      </c>
      <c r="C15" s="95" t="s">
        <v>116</v>
      </c>
      <c r="D15" s="96" t="s">
        <v>117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75">
        <v>6.6233669999999994E-2</v>
      </c>
      <c r="O15" s="74">
        <f>H15-N15</f>
        <v>9.7105199939999984</v>
      </c>
      <c r="P15" s="75">
        <f>SUM(Q15:W15)</f>
        <v>0.46528400000000003</v>
      </c>
      <c r="Q15" s="77">
        <v>0</v>
      </c>
      <c r="R15" s="78">
        <v>0.03</v>
      </c>
      <c r="S15" s="78">
        <v>0.20228399999999999</v>
      </c>
      <c r="T15" s="80">
        <v>0.23300000000000001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113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Прокопенко Юлия Сергеевна</cp:lastModifiedBy>
  <cp:lastPrinted>2022-02-04T17:27:26Z</cp:lastPrinted>
  <dcterms:created xsi:type="dcterms:W3CDTF">2018-08-07T02:20:41Z</dcterms:created>
  <dcterms:modified xsi:type="dcterms:W3CDTF">2026-06-10T11:38:42Z</dcterms:modified>
</cp:coreProperties>
</file>